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9" documentId="13_ncr:1_{FA9548CC-EEF8-4308-9C4A-246F7FA280E9}" xr6:coauthVersionLast="47" xr6:coauthVersionMax="47" xr10:uidLastSave="{E145876A-AA66-45A9-B0C7-9DFF1D1B9A1A}"/>
  <bookViews>
    <workbookView xWindow="-12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<sst xmlns="http://schemas.openxmlformats.org/spreadsheetml/2006/main" count="537" uniqueCount="239">
  <si>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</si>
  <si>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</si>
  <si>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</si>
  <si>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</si>
  <si>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</si>
  <si>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</si>
  <si>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</si>
  <si>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</si>
  <si>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</si>
  <si>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</si>
  <si>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</si>
  <si>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</si>
  <si>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</si>
  <si>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</si>
  <si>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</si>
  <si>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</si>
  <si>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</si>
  <si>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</si>
  <si>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</si>
  <si>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</si>
  <si>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</si>
  <si>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</si>
  <si>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</si>
  <si>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</si>
  <si>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</si>
  <si>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</si>
  <si>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</si>
  <si>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</si>
  <si>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</si>
  <si>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</si>
  <si>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</si>
  <si>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</si>
  <si>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</si>
  <si>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</si>
  <si>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</si>
  <si>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</si>
  <si>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</si>
  <si>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</si>
  <si>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</si>
  <si>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</si>
  <si>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</si>
  <si>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</si>
  <si>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</si>
  <si>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</si>
  <si>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</si>
  <si>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</si>
  <si>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</si>
  <si>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</si>
  <si>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</si>
  <si>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</si>
  <si>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</si>
  <si>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</si>
  <si>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</si>
  <si>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</si>
  <si>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</si>
  <si>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</si>
  <si>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</si>
  <si>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</si>
  <si>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</si>
  <si>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</si>
  <si>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</si>
  <si>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</si>
  <si>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</si>
  <si>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</si>
  <si>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</si>
  <si>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</si>
  <si>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</si>
  <si>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</si>
  <si>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</si>
  <si>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</si>
  <si>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</si>
  <si>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</si>
  <si>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</si>
  <si>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</si>
  <si>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</si>
  <si>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</si>
  <si>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</si>
  <si>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</si>
  <si>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</si>
  <si>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</si>
  <si>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</si>
  <si>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</si>
  <si>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</si>
  <si>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</si>
  <si>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</si>
  <si>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</si>
  <si>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</si>
  <si>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</si>
  <si>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</si>
  <si>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</si>
  <si>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</si>
  <si>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</si>
  <si>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</si>
  <si>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</si>
  <si>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</si>
  <si>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</si>
  <si>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</si>
  <si>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</si>
  <si>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</si>
  <si>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</si>
  <si>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</si>
  <si>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</si>
  <si>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</si>
  <si>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</si>
  <si>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</si>
  <si>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</si>
  <si>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</si>
  <si>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</si>
  <si>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</si>
  <si>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</si>
  <si>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</si>
  <si>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</si>
  <si>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</si>
  <si>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</si>
  <si>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</si>
  <si>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</si>
  <si>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</si>
  <si>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</si>
  <si>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</si>
  <si>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</si>
  <si>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</si>
  <si>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</si>
  <si>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</si>
  <si>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</si>
  <si>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</si>
  <si>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</si>
  <si>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</si>
  <si>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</si>
  <si>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</si>
  <si>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</si>
  <si>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</si>
  <si>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</si>
  <si>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</si>
  <si>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</si>
  <si>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</si>
  <si>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</si>
  <si>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</si>
  <si>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</si>
  <si>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</si>
  <si>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</si>
  <si>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</si>
  <si>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</si>
  <si>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</si>
  <si>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</si>
  <si>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</si>
  <si>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</si>
  <si>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</si>
  <si>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</si>
  <si>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</si>
  <si>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</si>
  <si>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</si>
  <si>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</si>
  <si>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</si>
  <si>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</si>
  <si>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</si>
  <si>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</si>
  <si>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</si>
  <si>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</si>
  <si>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</si>
  <si>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</si>
  <si>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</si>
  <si>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</si>
  <si>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</si>
  <si>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</si>
  <si>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</si>
  <si>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</si>
  <si>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</si>
  <si>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</si>
  <si>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</si>
  <si>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</si>
  <si>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</si>
  <si>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</si>
  <si>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</si>
  <si>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</si>
  <si>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</si>
  <si>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</si>
  <si>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</si>
  <si>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</si>
  <si>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</si>
  <si>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</si>
  <si>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</si>
  <si>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</si>
  <si>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</si>
  <si>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</si>
  <si>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</si>
  <si>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</si>
  <si>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</si>
  <si>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</si>
  <si>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</si>
  <si>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</si>
  <si>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</si>
  <si>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</si>
  <si>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</si>
  <si>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</si>
  <si>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</si>
  <si>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</si>
  <si>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</si>
  <si>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</si>
  <si>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</si>
  <si>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</si>
  <si>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</si>
  <si>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</si>
  <si>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</si>
  <si>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</si>
  <si>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</si>
  <si>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</si>
  <si>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</si>
  <si>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</si>
  <si>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</si>
  <si>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</si>
  <si>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</si>
  <si>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</si>
  <si>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</si>
  <si>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</si>
  <si>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</si>
  <si>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</si>
  <si>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</si>
  <si>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</si>
  <si>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</si>
  <si>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</si>
  <si>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</si>
  <si>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</si>
  <si>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</si>
  <si>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</si>
  <si>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</si>
  <si>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</si>
  <si>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</si>
  <si>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</si>
  <si>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</si>
  <si>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</si>
  <si>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</si>
  <si>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</si>
  <si>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</si>
  <si>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</si>
  <si>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</si>
  <si>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</si>
  <si>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</si>
  <si>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</si>
  <si>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東北自動車道　宇都宮管理事務所舗装補修工事</t>
    <rPh sb="0" eb="2">
      <t>トウホク</t>
    </rPh>
    <rPh sb="2" eb="5">
      <t>ジドウシャ</t>
    </rPh>
    <rPh sb="5" eb="6">
      <t>ドウ</t>
    </rPh>
    <rPh sb="7" eb="10">
      <t>ウツノミヤ</t>
    </rPh>
    <rPh sb="10" eb="12">
      <t>カンリ</t>
    </rPh>
    <rPh sb="12" eb="14">
      <t>ジム</t>
    </rPh>
    <rPh sb="14" eb="15">
      <t>ショ</t>
    </rPh>
    <rPh sb="15" eb="17">
      <t>ホソウ</t>
    </rPh>
    <rPh sb="17" eb="19">
      <t>ホシュウ</t>
    </rPh>
    <rPh sb="19" eb="21">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</si>
</sst>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10">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3" fillId="3" borderId="8" xfId="3" applyFont="1" applyBorder="1" applyAlignment="1">
      <alignment horizontal="center" vertical="center" shrinkToFit="1"/>
    </xf>
    <xf numFmtId="0" fontId="13" fillId="4" borderId="8" xfId="3" applyFont="1" applyFill="1" applyBorder="1">
      <alignment horizontal="center" vertical="center" wrapText="1"/>
    </xf>
    <xf numFmtId="0" fontId="3" fillId="0" borderId="0" xfId="4" applyFont="1" applyBorder="1" applyAlignment="1">
      <alignment horizontal="left" vertical="center" wrapText="1"/>
    </xf>
    <xf numFmtId="0" fontId="13" fillId="0" borderId="9" xfId="3" applyFont="1" applyFill="1" applyBorder="1">
      <alignment horizontal="center" vertical="center" wrapText="1"/>
    </xf>
    <xf numFmtId="0" fontId="13" fillId="0" borderId="13" xfId="3" applyFont="1" applyFill="1" applyBorder="1" applyAlignment="1">
      <alignment vertical="center" shrinkToFit="1"/>
    </xf>
    <xf numFmtId="0" fontId="3" fillId="0" borderId="5" xfId="4" applyFont="1" applyBorder="1">
      <alignment horizontal="left" vertical="top" wrapTex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2"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8" xfId="4" applyFont="1" applyBorder="1">
      <alignment horizontal="left" vertical="top" wrapText="1"/>
    </xf>
    <xf numFmtId="0" fontId="6" fillId="0" borderId="1" xfId="1" applyFont="1" applyAlignment="1">
      <alignment horizontal="left" vertical="center" shrinkToFit="1"/>
    </xf>
    <xf numFmtId="0" fontId="13" fillId="3" borderId="15" xfId="3" applyFont="1" applyBorder="1" applyAlignment="1">
      <alignment horizontal="center" vertical="center" shrinkToFit="1"/>
    </xf>
    <xf numFmtId="0" fontId="3" fillId="0" borderId="1" xfId="2" applyFont="1" applyBorder="1" applyAlignment="1">
      <alignment horizontal="center"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zoomScale="70" zoomScaleNormal="85" zoomScaleSheetLayoutView="70" zoomScalePageLayoutView="55" workbookViewId="0">
      <pane ySplit="3" topLeftCell="A5" activePane="bottomLeft" state="frozen"/>
      <selection pane="bottomLeft" activeCell="K10" sqref="K10:M1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82" t="s">
        <v>0</v>
      </c>
      <c r="J2" s="382"/>
      <c r="K2" s="382"/>
      <c r="L2" s="3"/>
      <c r="M2" s="4" t="s">
        <v>1</v>
      </c>
      <c r="O2" s="5" t="s">
        <v>2</v>
      </c>
      <c r="P2" s="4" t="s">
        <v>3</v>
      </c>
      <c r="Q2" s="2"/>
      <c r="R2" s="6" t="s">
        <v>4</v>
      </c>
      <c r="S2" s="2"/>
      <c r="T2" s="4" t="s">
        <v>5</v>
      </c>
      <c r="V2" s="29" t="s">
        <v>195</v>
      </c>
    </row>
    <row r="3" spans="8:28" ht="16.5" hidden="1" customHeight="1" outlineLevel="1" x14ac:dyDescent="0.4">
      <c r="I3" s="382" t="s">
        <v>165</v>
      </c>
      <c r="J3" s="382"/>
      <c r="K3" s="382"/>
      <c r="L3" s="3"/>
      <c r="M3" s="4">
        <v>2025</v>
      </c>
      <c r="O3" s="5" t="s">
        <v>155</v>
      </c>
      <c r="P3" s="4" t="s">
        <v>8</v>
      </c>
      <c r="Q3" s="2"/>
      <c r="R3" s="4">
        <v>2</v>
      </c>
      <c r="S3" s="2"/>
      <c r="T3" s="4" t="s">
        <v>70</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93" t="s">
        <v>9</v>
      </c>
      <c r="J6" s="393"/>
      <c r="K6" s="393"/>
      <c r="L6" s="393"/>
      <c r="M6" s="393"/>
      <c r="Q6" s="10"/>
      <c r="R6" s="371" t="s">
        <v>10</v>
      </c>
      <c r="S6" s="371"/>
      <c r="T6" s="371"/>
      <c r="U6" s="371"/>
      <c r="V6" s="371"/>
      <c r="W6" s="371"/>
      <c r="X6" s="371"/>
      <c r="Y6" s="371"/>
      <c r="Z6" s="371"/>
      <c r="AA6" s="371"/>
      <c r="AB6" s="11"/>
    </row>
    <row r="7" spans="8:28" s="12" customFormat="1" ht="17.45" customHeight="1" x14ac:dyDescent="0.4">
      <c r="H7" s="9"/>
      <c r="I7" s="393"/>
      <c r="J7" s="393"/>
      <c r="K7" s="393"/>
      <c r="L7" s="393"/>
      <c r="M7" s="393"/>
      <c r="Q7" s="10"/>
      <c r="R7" s="372" t="s">
        <v>11</v>
      </c>
      <c r="S7" s="372"/>
      <c r="T7" s="372"/>
      <c r="U7" s="372"/>
      <c r="V7" s="372"/>
      <c r="W7" s="372"/>
      <c r="X7" s="372"/>
      <c r="Y7" s="372"/>
      <c r="Z7" s="372"/>
      <c r="AA7" s="372"/>
      <c r="AB7" s="13"/>
    </row>
    <row r="8" spans="8:28" s="12" customFormat="1" ht="17.45" customHeight="1" x14ac:dyDescent="0.4">
      <c r="H8" s="9"/>
      <c r="I8" s="393"/>
      <c r="J8" s="393"/>
      <c r="K8" s="393"/>
      <c r="L8" s="393"/>
      <c r="M8" s="393"/>
      <c r="Q8" s="10"/>
      <c r="R8" s="373" t="s">
        <v>12</v>
      </c>
      <c r="S8" s="373"/>
      <c r="T8" s="373"/>
      <c r="U8" s="373"/>
      <c r="V8" s="373"/>
      <c r="W8" s="373"/>
      <c r="X8" s="373"/>
      <c r="Y8" s="373"/>
      <c r="Z8" s="373"/>
      <c r="AA8" s="373"/>
      <c r="AB8" s="13"/>
    </row>
    <row r="9" spans="8:28" s="12" customFormat="1" ht="17.25" customHeight="1" x14ac:dyDescent="0.4">
      <c r="H9" s="9"/>
      <c r="I9" s="9"/>
      <c r="J9" s="9"/>
      <c r="K9" s="9"/>
      <c r="L9" s="9"/>
      <c r="M9" s="9"/>
      <c r="N9" s="9"/>
      <c r="O9" s="9"/>
      <c r="P9" s="9"/>
      <c r="Q9" s="9"/>
      <c r="R9" s="380" t="s">
        <v>13</v>
      </c>
      <c r="S9" s="380"/>
      <c r="T9" s="380"/>
      <c r="U9" s="380"/>
      <c r="V9" s="380"/>
      <c r="W9" s="380"/>
      <c r="X9" s="380"/>
      <c r="Y9" s="380"/>
      <c r="Z9" s="380"/>
      <c r="AA9" s="380"/>
      <c r="AB9" s="9"/>
    </row>
    <row r="10" spans="8:28" s="2" customFormat="1" ht="27.75" customHeight="1" x14ac:dyDescent="0.4">
      <c r="H10" s="9"/>
      <c r="I10" s="381" t="s">
        <v>14</v>
      </c>
      <c r="J10" s="381"/>
      <c r="K10" s="381" t="s">
        <v>238</v>
      </c>
      <c r="L10" s="381"/>
      <c r="M10" s="381"/>
      <c r="N10" s="14"/>
      <c r="O10" s="14"/>
      <c r="P10" s="14"/>
      <c r="Q10" s="14"/>
      <c r="R10" s="380" t="s">
        <v>15</v>
      </c>
      <c r="S10" s="380"/>
      <c r="T10" s="380"/>
      <c r="U10" s="380"/>
      <c r="V10" s="380"/>
      <c r="W10" s="380"/>
      <c r="X10" s="380"/>
      <c r="Y10" s="380"/>
      <c r="Z10" s="380"/>
      <c r="AA10" s="380"/>
      <c r="AB10" s="9"/>
    </row>
    <row r="11" spans="8:28" s="2" customFormat="1" ht="27.75" customHeight="1" x14ac:dyDescent="0.4">
      <c r="H11" s="9"/>
      <c r="I11" s="381" t="s">
        <v>228</v>
      </c>
      <c r="J11" s="381"/>
      <c r="K11" s="350"/>
      <c r="L11" s="350"/>
      <c r="M11" s="350"/>
      <c r="N11" s="15"/>
      <c r="O11" s="15"/>
      <c r="P11" s="15"/>
      <c r="Q11" s="15"/>
      <c r="R11" s="380" t="s">
        <v>16</v>
      </c>
      <c r="S11" s="380"/>
      <c r="T11" s="380"/>
      <c r="U11" s="380"/>
      <c r="V11" s="380"/>
      <c r="W11" s="380"/>
      <c r="X11" s="380"/>
      <c r="Y11" s="380"/>
      <c r="Z11" s="380"/>
      <c r="AA11" s="380"/>
      <c r="AB11" s="9"/>
    </row>
    <row r="12" spans="8:28" s="2" customFormat="1" ht="27.75" customHeight="1" x14ac:dyDescent="0.4">
      <c r="H12" s="9"/>
      <c r="I12" s="9"/>
      <c r="J12" s="9"/>
      <c r="K12" s="9"/>
      <c r="L12" s="9"/>
      <c r="M12" s="9"/>
      <c r="N12" s="9"/>
      <c r="O12" s="9"/>
      <c r="P12" s="9"/>
      <c r="Q12" s="9"/>
      <c r="R12" s="383" t="s">
        <v>212</v>
      </c>
      <c r="S12" s="383"/>
      <c r="T12" s="383"/>
      <c r="U12" s="383"/>
      <c r="V12" s="383"/>
      <c r="W12" s="383"/>
      <c r="X12" s="383"/>
      <c r="Y12" s="383"/>
      <c r="Z12" s="383"/>
      <c r="AA12" s="383"/>
      <c r="AB12" s="9"/>
    </row>
    <row r="13" spans="8:28" s="2" customFormat="1" ht="27.75" hidden="1"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hidden="1" customHeight="1" x14ac:dyDescent="0.4">
      <c r="H14" s="9"/>
      <c r="I14" s="395" t="s">
        <v>207</v>
      </c>
      <c r="J14" s="395"/>
      <c r="K14" s="340" t="s">
        <v>209</v>
      </c>
      <c r="L14" s="340"/>
      <c r="M14" s="340"/>
      <c r="N14" s="9"/>
      <c r="O14" s="9"/>
      <c r="P14" s="9"/>
      <c r="Q14" s="9"/>
      <c r="R14" s="9"/>
      <c r="S14" s="9"/>
      <c r="T14" s="9"/>
      <c r="U14" s="9"/>
      <c r="V14" s="9"/>
      <c r="W14" s="9"/>
      <c r="X14" s="9"/>
      <c r="Y14" s="9"/>
      <c r="Z14" s="9"/>
      <c r="AA14" s="9"/>
      <c r="AB14" s="9"/>
    </row>
    <row r="15" spans="8:28" s="2" customFormat="1" ht="27.75" hidden="1" customHeight="1" x14ac:dyDescent="0.4">
      <c r="H15" s="9"/>
      <c r="I15" s="395" t="s">
        <v>208</v>
      </c>
      <c r="J15" s="395"/>
      <c r="K15" s="340" t="s">
        <v>213</v>
      </c>
      <c r="L15" s="340"/>
      <c r="M15" s="340"/>
      <c r="N15" s="9"/>
      <c r="O15" s="9"/>
      <c r="P15" s="9"/>
      <c r="Q15" s="9"/>
      <c r="R15" s="9"/>
      <c r="S15" s="9"/>
      <c r="T15" s="9"/>
      <c r="U15" s="9"/>
      <c r="V15" s="9"/>
      <c r="W15" s="9"/>
      <c r="X15" s="9"/>
      <c r="Y15" s="9"/>
      <c r="Z15" s="9"/>
      <c r="AA15" s="9"/>
      <c r="AB15" s="9"/>
    </row>
    <row r="16" spans="8:28" s="2" customFormat="1" ht="27.75" hidden="1" customHeight="1" x14ac:dyDescent="0.4">
      <c r="H16" s="9"/>
      <c r="I16" s="341" t="s">
        <v>204</v>
      </c>
      <c r="J16" s="341"/>
      <c r="K16" s="340"/>
      <c r="L16" s="340"/>
      <c r="M16" s="340"/>
      <c r="N16" s="9"/>
      <c r="O16" s="9"/>
      <c r="P16" s="9"/>
      <c r="Q16" s="9"/>
      <c r="R16" s="9"/>
      <c r="S16" s="9"/>
      <c r="T16" s="9"/>
      <c r="U16" s="9"/>
      <c r="V16" s="9"/>
      <c r="W16" s="9"/>
      <c r="X16" s="9"/>
      <c r="Y16" s="9"/>
      <c r="Z16" s="9"/>
      <c r="AA16" s="9"/>
      <c r="AB16" s="9"/>
    </row>
    <row r="17" spans="1:44" s="2" customFormat="1" ht="27.75" hidden="1" customHeight="1" x14ac:dyDescent="0.4">
      <c r="H17" s="9"/>
      <c r="I17" s="341" t="s">
        <v>205</v>
      </c>
      <c r="J17" s="341"/>
      <c r="K17" s="340"/>
      <c r="L17" s="340"/>
      <c r="M17" s="340"/>
      <c r="N17" s="9"/>
      <c r="O17" s="9"/>
      <c r="P17" s="9"/>
      <c r="Q17" s="9"/>
      <c r="R17" s="9"/>
      <c r="S17" s="9"/>
      <c r="T17" s="9"/>
      <c r="U17" s="9"/>
      <c r="V17" s="9"/>
      <c r="W17" s="9"/>
      <c r="X17" s="9"/>
      <c r="Y17" s="9"/>
      <c r="Z17" s="9"/>
      <c r="AA17" s="9"/>
      <c r="AB17" s="9"/>
    </row>
    <row r="18" spans="1:44" s="2" customFormat="1" ht="27.75" hidden="1" customHeight="1" x14ac:dyDescent="0.4">
      <c r="H18" s="9"/>
      <c r="I18" s="341" t="s">
        <v>206</v>
      </c>
      <c r="J18" s="341"/>
      <c r="K18" s="340"/>
      <c r="L18" s="340"/>
      <c r="M18" s="340"/>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6" t="s">
        <v>17</v>
      </c>
      <c r="J20" s="376"/>
      <c r="K20" s="376"/>
      <c r="L20" s="376"/>
      <c r="M20" s="376"/>
      <c r="N20" s="384" t="s">
        <v>18</v>
      </c>
      <c r="O20" s="385"/>
      <c r="P20" s="385"/>
      <c r="Q20" s="385"/>
      <c r="R20" s="385"/>
      <c r="S20" s="385"/>
      <c r="T20" s="385"/>
      <c r="U20" s="385"/>
      <c r="V20" s="385"/>
      <c r="W20" s="385"/>
      <c r="X20" s="385"/>
      <c r="Y20" s="385"/>
      <c r="Z20" s="385"/>
      <c r="AA20" s="386"/>
    </row>
    <row r="21" spans="1:44" s="2" customFormat="1" ht="29.25" customHeight="1" x14ac:dyDescent="0.4">
      <c r="H21" s="9"/>
      <c r="I21" s="376" t="s">
        <v>222</v>
      </c>
      <c r="J21" s="376"/>
      <c r="K21" s="376"/>
      <c r="L21" s="376" t="s">
        <v>19</v>
      </c>
      <c r="M21" s="376"/>
      <c r="N21" s="382" t="s">
        <v>20</v>
      </c>
      <c r="O21" s="374" t="s">
        <v>21</v>
      </c>
      <c r="P21" s="376" t="s">
        <v>22</v>
      </c>
      <c r="Q21" s="376"/>
      <c r="R21" s="376"/>
      <c r="S21" s="376"/>
      <c r="T21" s="376"/>
      <c r="U21" s="376"/>
      <c r="V21" s="376"/>
      <c r="W21" s="376"/>
      <c r="X21" s="377" t="s">
        <v>23</v>
      </c>
      <c r="Y21" s="379" t="s">
        <v>24</v>
      </c>
      <c r="Z21" s="379"/>
      <c r="AA21" s="379"/>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76"/>
      <c r="J22" s="376"/>
      <c r="K22" s="376"/>
      <c r="L22" s="376"/>
      <c r="M22" s="376"/>
      <c r="N22" s="382"/>
      <c r="O22" s="375"/>
      <c r="P22" s="376"/>
      <c r="Q22" s="376"/>
      <c r="R22" s="376"/>
      <c r="S22" s="376"/>
      <c r="T22" s="376"/>
      <c r="U22" s="376"/>
      <c r="V22" s="376"/>
      <c r="W22" s="376"/>
      <c r="X22" s="378"/>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87" t="s">
        <v>35</v>
      </c>
      <c r="J23" s="390" t="s">
        <v>229</v>
      </c>
      <c r="K23" s="30" t="s">
        <v>36</v>
      </c>
      <c r="L23" s="346"/>
      <c r="M23" s="347"/>
      <c r="N23" s="19"/>
      <c r="O23" s="20"/>
      <c r="P23" s="21" t="s">
        <v>37</v>
      </c>
      <c r="Q23" s="22"/>
      <c r="R23" s="23"/>
      <c r="S23" s="24"/>
      <c r="T23" s="24"/>
      <c r="U23" s="24"/>
      <c r="V23" s="24"/>
      <c r="W23" s="25"/>
      <c r="X23" s="26"/>
      <c r="Y23" s="396"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88"/>
      <c r="J24" s="391"/>
      <c r="K24" s="30" t="s">
        <v>39</v>
      </c>
      <c r="L24" s="346"/>
      <c r="M24" s="347"/>
      <c r="N24" s="19"/>
      <c r="O24" s="20"/>
      <c r="P24" s="31"/>
      <c r="Q24" s="32" t="str">
        <f>IF(Q25=1,0,"")</f>
        <v/>
      </c>
      <c r="R24" s="23"/>
      <c r="S24" s="32" t="str">
        <f>IF(S25=1,$AM24,"")</f>
        <v/>
      </c>
      <c r="T24" s="24"/>
      <c r="U24" s="32" t="str">
        <f>IF(U25=1,$AO24,"")</f>
        <v/>
      </c>
      <c r="V24" s="24"/>
      <c r="W24" s="32" t="str">
        <f>IF(W25=1,$AQ24,"")</f>
        <v/>
      </c>
      <c r="X24" s="26"/>
      <c r="Y24" s="397"/>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88"/>
      <c r="J25" s="391"/>
      <c r="K25" s="30" t="s">
        <v>40</v>
      </c>
      <c r="L25" s="348"/>
      <c r="M25" s="349"/>
      <c r="N25" s="19"/>
      <c r="O25" s="36"/>
      <c r="P25" s="37">
        <f>DATE($M$3-$AK25+1,4,1)</f>
        <v>40269</v>
      </c>
      <c r="Q25" s="38" t="str">
        <f>IF($N25="","",IF(AND($L25&gt;=P25,$L25&lt;R25),1,"-"))</f>
        <v/>
      </c>
      <c r="R25" s="37">
        <f>DATE($M$3-$AM25+1,4,1)</f>
        <v>42095</v>
      </c>
      <c r="S25" s="38" t="str">
        <f>IF($N25="","",IF(AND($L25&gt;=R25,$L25&lt;T25),1,"-"))</f>
        <v/>
      </c>
      <c r="T25" s="37">
        <f>DATE($M$3-$AO25+1,4,1)</f>
        <v>43922</v>
      </c>
      <c r="U25" s="38" t="str">
        <f>IF($N25="","",IF(AND($L25&gt;=T25,$L25&lt;V25),1,"-"))</f>
        <v/>
      </c>
      <c r="V25" s="37">
        <f>DATE($M$3-$AQ25+1,4,1)</f>
        <v>44652</v>
      </c>
      <c r="W25" s="39" t="str">
        <f>IF($N25="","",IF($L25&gt;=V25,1,"-"))</f>
        <v/>
      </c>
      <c r="X25" s="40" t="str">
        <f>IF($N25="","",IF(AND($Q25="-",$S25="-",$U25="-",$W25="-"),"不適","適"))</f>
        <v/>
      </c>
      <c r="Y25" s="397"/>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88"/>
      <c r="J26" s="391"/>
      <c r="K26" s="336" t="s">
        <v>43</v>
      </c>
      <c r="L26" s="41"/>
      <c r="M26" s="42" t="s">
        <v>44</v>
      </c>
      <c r="N26" s="43"/>
      <c r="O26" s="44"/>
      <c r="P26" s="31"/>
      <c r="Q26" s="24"/>
      <c r="R26" s="45" t="str">
        <f>IF($N26="","",$AK26)</f>
        <v/>
      </c>
      <c r="S26" s="24"/>
      <c r="T26" s="24"/>
      <c r="U26" s="24"/>
      <c r="V26" s="46" t="str">
        <f>IF($N26="","",$AP$26)</f>
        <v/>
      </c>
      <c r="W26" s="24"/>
      <c r="X26" s="26"/>
      <c r="Y26" s="397"/>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88"/>
      <c r="J27" s="391"/>
      <c r="K27" s="343"/>
      <c r="L27" s="398"/>
      <c r="M27" s="401" t="s">
        <v>47</v>
      </c>
      <c r="N27" s="404"/>
      <c r="O27" s="407"/>
      <c r="P27" s="31"/>
      <c r="Q27" s="24"/>
      <c r="R27" s="45" t="str">
        <f>IF($N27="","",$AK27)</f>
        <v/>
      </c>
      <c r="S27" s="24"/>
      <c r="T27" s="49">
        <f>AN27</f>
        <v>43281</v>
      </c>
      <c r="U27" s="38" t="str">
        <f>IF($N27="","",IF($L25&lt;=$T27,1,"-"))</f>
        <v/>
      </c>
      <c r="V27" s="46" t="str">
        <f>IF($U27=1,$AP27,"")</f>
        <v/>
      </c>
      <c r="W27" s="24"/>
      <c r="X27" s="26"/>
      <c r="Y27" s="397"/>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88"/>
      <c r="J28" s="391"/>
      <c r="K28" s="343"/>
      <c r="L28" s="399"/>
      <c r="M28" s="402"/>
      <c r="N28" s="405"/>
      <c r="O28" s="408"/>
      <c r="P28" s="31"/>
      <c r="Q28" s="24"/>
      <c r="R28" s="52"/>
      <c r="S28" s="24"/>
      <c r="T28" s="49">
        <f>AN28</f>
        <v>45382</v>
      </c>
      <c r="U28" s="38" t="str">
        <f>IF($N27="","",IF(AND($L25&gt;T27,$L25&lt;=$T28),1,"-"))</f>
        <v/>
      </c>
      <c r="V28" s="46" t="str">
        <f>IF($U28=1,$AP28,"")</f>
        <v/>
      </c>
      <c r="W28" s="24"/>
      <c r="X28" s="26"/>
      <c r="Y28" s="397"/>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88"/>
      <c r="J29" s="391"/>
      <c r="K29" s="343"/>
      <c r="L29" s="400"/>
      <c r="M29" s="403"/>
      <c r="N29" s="406"/>
      <c r="O29" s="409"/>
      <c r="P29" s="31"/>
      <c r="Q29" s="24"/>
      <c r="R29" s="52"/>
      <c r="S29" s="24"/>
      <c r="T29" s="37">
        <f>AN29</f>
        <v>45383</v>
      </c>
      <c r="U29" s="38" t="str">
        <f>IF($N27="","",IF($L25&gt;=$T29,1,"-"))</f>
        <v/>
      </c>
      <c r="V29" s="46" t="str">
        <f>IF($U29=1,$AP29,"")</f>
        <v/>
      </c>
      <c r="W29" s="24"/>
      <c r="X29" s="26"/>
      <c r="Y29" s="397"/>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88"/>
      <c r="J30" s="391"/>
      <c r="K30" s="343"/>
      <c r="L30" s="41"/>
      <c r="M30" s="42" t="s">
        <v>51</v>
      </c>
      <c r="N30" s="43"/>
      <c r="O30" s="44"/>
      <c r="P30" s="31"/>
      <c r="Q30" s="24"/>
      <c r="R30" s="45" t="str">
        <f>IF($N30="","",$AK30)</f>
        <v/>
      </c>
      <c r="S30" s="24"/>
      <c r="T30" s="24"/>
      <c r="U30" s="24"/>
      <c r="V30" s="46" t="str">
        <f>IF($N30="","",$AP$26)</f>
        <v/>
      </c>
      <c r="W30" s="24"/>
      <c r="X30" s="26"/>
      <c r="Y30" s="397"/>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88"/>
      <c r="J31" s="391"/>
      <c r="K31" s="343"/>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97"/>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88"/>
      <c r="J32" s="391"/>
      <c r="K32" s="343"/>
      <c r="L32" s="346"/>
      <c r="M32" s="347"/>
      <c r="N32" s="54"/>
      <c r="O32" s="20"/>
      <c r="P32" s="55"/>
      <c r="Q32" s="24"/>
      <c r="R32" s="56"/>
      <c r="S32" s="24"/>
      <c r="T32" s="24"/>
      <c r="U32" s="24"/>
      <c r="V32" s="57"/>
      <c r="W32" s="24"/>
      <c r="X32" s="26"/>
      <c r="Y32" s="397"/>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88"/>
      <c r="J33" s="391"/>
      <c r="K33" s="343"/>
      <c r="L33" s="41"/>
      <c r="M33" s="58" t="s">
        <v>56</v>
      </c>
      <c r="N33" s="43"/>
      <c r="O33" s="44"/>
      <c r="P33" s="55"/>
      <c r="Q33" s="24"/>
      <c r="R33" s="45" t="str">
        <f>IF($N33="","",$AK33)</f>
        <v/>
      </c>
      <c r="S33" s="24"/>
      <c r="T33" s="24"/>
      <c r="U33" s="24"/>
      <c r="V33" s="46" t="str">
        <f>IF($N33="","",$AP$26)</f>
        <v/>
      </c>
      <c r="W33" s="24"/>
      <c r="X33" s="26"/>
      <c r="Y33" s="397"/>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88"/>
      <c r="J34" s="391"/>
      <c r="K34" s="337"/>
      <c r="L34" s="346"/>
      <c r="M34" s="347"/>
      <c r="N34" s="43"/>
      <c r="O34" s="20"/>
      <c r="P34" s="55" t="s">
        <v>58</v>
      </c>
      <c r="Q34" s="22" t="s">
        <v>59</v>
      </c>
      <c r="R34" s="60" t="str">
        <f>IF(N25="","",ROUNDDOWN(SUM(Q24:W24)*SUM(R26:R33),2))</f>
        <v/>
      </c>
      <c r="S34" s="24"/>
      <c r="T34" s="61" t="s">
        <v>60</v>
      </c>
      <c r="U34" s="24" t="s">
        <v>61</v>
      </c>
      <c r="V34" s="62" t="str">
        <f>IF(SUM($N26:$N34)=0,"",SUM($V26:$V33))</f>
        <v/>
      </c>
      <c r="W34" s="24"/>
      <c r="X34" s="26"/>
      <c r="Y34" s="397"/>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88"/>
      <c r="J35" s="391"/>
      <c r="K35" s="336" t="s">
        <v>69</v>
      </c>
      <c r="L35" s="41"/>
      <c r="M35" s="42" t="s">
        <v>70</v>
      </c>
      <c r="N35" s="43"/>
      <c r="O35" s="44"/>
      <c r="P35" s="31"/>
      <c r="Q35" s="22"/>
      <c r="R35" s="23"/>
      <c r="S35" s="24"/>
      <c r="T35" s="24"/>
      <c r="U35" s="24"/>
      <c r="V35" s="24"/>
      <c r="W35" s="25"/>
      <c r="X35" s="26"/>
      <c r="Y35" s="397"/>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88"/>
      <c r="J36" s="391"/>
      <c r="K36" s="343"/>
      <c r="L36" s="74"/>
      <c r="M36" s="75" t="s">
        <v>71</v>
      </c>
      <c r="N36" s="43"/>
      <c r="O36" s="44"/>
      <c r="P36" s="76"/>
      <c r="Q36" s="22"/>
      <c r="R36" s="23"/>
      <c r="S36" s="24"/>
      <c r="T36" s="24"/>
      <c r="U36" s="24"/>
      <c r="V36" s="24"/>
      <c r="W36" s="25"/>
      <c r="X36" s="26"/>
      <c r="Y36" s="397"/>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88"/>
      <c r="J37" s="391"/>
      <c r="K37" s="337"/>
      <c r="L37" s="370"/>
      <c r="M37" s="370"/>
      <c r="N37" s="43"/>
      <c r="O37" s="36"/>
      <c r="P37" s="77">
        <v>20</v>
      </c>
      <c r="Q37" s="39" t="str">
        <f>IF(SUM($N35:$N37)=0,"",IF($L37&gt;=$P37,1,"-"))</f>
        <v/>
      </c>
      <c r="R37" s="78"/>
      <c r="S37" s="24"/>
      <c r="T37" s="24"/>
      <c r="U37" s="24"/>
      <c r="V37" s="24"/>
      <c r="W37" s="24"/>
      <c r="X37" s="40" t="str">
        <f>IF($N37="","",IF($N37=1,IF($Q37=1,"適","不適"),"-"))</f>
        <v/>
      </c>
      <c r="Y37" s="397"/>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88"/>
      <c r="J38" s="391"/>
      <c r="K38" s="336" t="s">
        <v>237</v>
      </c>
      <c r="L38" s="344"/>
      <c r="M38" s="345"/>
      <c r="N38" s="19"/>
      <c r="O38" s="36"/>
      <c r="P38" s="79" t="s">
        <v>72</v>
      </c>
      <c r="Q38" s="80"/>
      <c r="R38" s="78"/>
      <c r="S38" s="24"/>
      <c r="T38" s="24"/>
      <c r="U38" s="24"/>
      <c r="V38" s="24"/>
      <c r="W38" s="24"/>
      <c r="X38" s="40" t="str">
        <f>IF($N38="","",IF($Q38=1,"適","不適"))</f>
        <v/>
      </c>
      <c r="Y38" s="397"/>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88"/>
      <c r="J39" s="391"/>
      <c r="K39" s="343"/>
      <c r="L39" s="346"/>
      <c r="M39" s="347"/>
      <c r="N39" s="19"/>
      <c r="O39" s="20"/>
      <c r="P39" s="76"/>
      <c r="Q39" s="81"/>
      <c r="R39" s="23"/>
      <c r="S39" s="24"/>
      <c r="T39" s="24"/>
      <c r="U39" s="24"/>
      <c r="V39" s="24"/>
      <c r="W39" s="24"/>
      <c r="X39" s="82"/>
      <c r="Y39" s="397"/>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88"/>
      <c r="J40" s="391"/>
      <c r="K40" s="337"/>
      <c r="L40" s="346"/>
      <c r="M40" s="347"/>
      <c r="N40" s="19"/>
      <c r="O40" s="20"/>
      <c r="P40" s="76"/>
      <c r="Q40" s="81"/>
      <c r="R40" s="23"/>
      <c r="S40" s="24"/>
      <c r="T40" s="24"/>
      <c r="U40" s="24"/>
      <c r="V40" s="24"/>
      <c r="W40" s="24"/>
      <c r="X40" s="82"/>
      <c r="Y40" s="397"/>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88"/>
      <c r="J41" s="391"/>
      <c r="K41" s="336" t="s">
        <v>73</v>
      </c>
      <c r="L41" s="83"/>
      <c r="M41" s="84" t="s">
        <v>74</v>
      </c>
      <c r="N41" s="19"/>
      <c r="O41" s="20"/>
      <c r="P41" s="76"/>
      <c r="Q41" s="81"/>
      <c r="R41" s="23"/>
      <c r="S41" s="24"/>
      <c r="T41" s="24"/>
      <c r="U41" s="24"/>
      <c r="V41" s="24"/>
      <c r="W41" s="24"/>
      <c r="X41" s="82"/>
      <c r="Y41" s="397"/>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88"/>
      <c r="J42" s="391"/>
      <c r="K42" s="337"/>
      <c r="L42" s="83"/>
      <c r="M42" s="84" t="s">
        <v>75</v>
      </c>
      <c r="N42" s="19"/>
      <c r="O42" s="20"/>
      <c r="P42" s="76"/>
      <c r="Q42" s="81"/>
      <c r="R42" s="23"/>
      <c r="S42" s="24"/>
      <c r="T42" s="24"/>
      <c r="U42" s="24"/>
      <c r="V42" s="24"/>
      <c r="W42" s="24"/>
      <c r="X42" s="82"/>
      <c r="Y42" s="397"/>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88"/>
      <c r="J43" s="391"/>
      <c r="K43" s="336"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97"/>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88"/>
      <c r="J44" s="391"/>
      <c r="K44" s="337"/>
      <c r="L44" s="70"/>
      <c r="M44" s="71" t="s">
        <v>68</v>
      </c>
      <c r="N44" s="43"/>
      <c r="O44" s="65"/>
      <c r="P44" s="17"/>
      <c r="R44" s="72"/>
      <c r="S44" s="73"/>
      <c r="T44" s="73"/>
      <c r="U44" s="73"/>
      <c r="V44" s="73"/>
      <c r="W44" s="73"/>
      <c r="X44" s="26"/>
      <c r="Y44" s="397"/>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88"/>
      <c r="J45" s="392"/>
      <c r="K45" s="30" t="s">
        <v>76</v>
      </c>
      <c r="L45" s="83"/>
      <c r="M45" s="84" t="s">
        <v>77</v>
      </c>
      <c r="N45" s="19"/>
      <c r="O45" s="20"/>
      <c r="P45" s="76"/>
      <c r="Q45" s="81"/>
      <c r="R45" s="23"/>
      <c r="S45" s="24"/>
      <c r="T45" s="24"/>
      <c r="U45" s="24"/>
      <c r="V45" s="24"/>
      <c r="W45" s="24"/>
      <c r="X45" s="82"/>
      <c r="Y45" s="397"/>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88"/>
      <c r="J46" s="391"/>
      <c r="K46" s="18" t="s">
        <v>218</v>
      </c>
      <c r="L46" s="298"/>
      <c r="M46" s="302" t="s">
        <v>109</v>
      </c>
      <c r="N46" s="299"/>
      <c r="O46" s="20"/>
      <c r="P46" s="76" t="s">
        <v>200</v>
      </c>
      <c r="Q46" s="80"/>
      <c r="R46" s="23"/>
      <c r="S46" s="24"/>
      <c r="T46" s="24"/>
      <c r="U46" s="24"/>
      <c r="V46" s="24"/>
      <c r="W46" s="24"/>
      <c r="X46" s="40" t="str">
        <f>IF($N46="","",IF($Q46="","適","不適"))</f>
        <v/>
      </c>
      <c r="Y46" s="397"/>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88"/>
      <c r="J47" s="391"/>
      <c r="K47" s="297" t="s">
        <v>216</v>
      </c>
      <c r="L47" s="344"/>
      <c r="M47" s="394"/>
      <c r="N47" s="144"/>
      <c r="O47" s="20"/>
      <c r="P47" s="76"/>
      <c r="Q47" s="81"/>
      <c r="R47" s="23"/>
      <c r="S47" s="24"/>
      <c r="T47" s="24"/>
      <c r="U47" s="24"/>
      <c r="V47" s="24"/>
      <c r="W47" s="24"/>
      <c r="X47" s="82"/>
      <c r="Y47" s="397"/>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89"/>
      <c r="J48" s="303"/>
      <c r="K48" s="300"/>
      <c r="L48" s="13"/>
      <c r="M48" s="259"/>
      <c r="N48" s="301"/>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88"/>
      <c r="J49" s="390" t="s">
        <v>230</v>
      </c>
      <c r="K49" s="30" t="s">
        <v>36</v>
      </c>
      <c r="L49" s="346"/>
      <c r="M49" s="347"/>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88"/>
      <c r="J50" s="391"/>
      <c r="K50" s="30" t="s">
        <v>39</v>
      </c>
      <c r="L50" s="346"/>
      <c r="M50" s="347"/>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88"/>
      <c r="J51" s="391"/>
      <c r="K51" s="30" t="s">
        <v>40</v>
      </c>
      <c r="L51" s="348"/>
      <c r="M51" s="349"/>
      <c r="N51" s="19"/>
      <c r="O51" s="36"/>
      <c r="P51" s="37">
        <f>DATE($M$3-$AK51+1,4,1)</f>
        <v>40269</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INDEX(A52:F52,1,VLOOKUP($I$3,$J$308:$L$313,$L$307,))</f>
        <v>1</v>
      </c>
      <c r="H52" s="9"/>
      <c r="I52" s="388"/>
      <c r="J52" s="391"/>
      <c r="K52" s="336"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88"/>
      <c r="J53" s="391"/>
      <c r="K53" s="343"/>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88"/>
      <c r="J54" s="391"/>
      <c r="K54" s="343"/>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88"/>
      <c r="J55" s="391"/>
      <c r="K55" s="343"/>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88"/>
      <c r="J56" s="391"/>
      <c r="K56" s="343"/>
      <c r="L56" s="350"/>
      <c r="M56" s="350"/>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88"/>
      <c r="J57" s="391"/>
      <c r="K57" s="343"/>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88"/>
      <c r="J58" s="391"/>
      <c r="K58" s="337"/>
      <c r="L58" s="346"/>
      <c r="M58" s="347"/>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88"/>
      <c r="J59" s="391"/>
      <c r="K59" s="336"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88"/>
      <c r="J60" s="391"/>
      <c r="K60" s="343"/>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88"/>
      <c r="J61" s="391"/>
      <c r="K61" s="337"/>
      <c r="L61" s="370"/>
      <c r="M61" s="370"/>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88"/>
      <c r="J62" s="391"/>
      <c r="K62" s="336" t="s">
        <v>237</v>
      </c>
      <c r="L62" s="344"/>
      <c r="M62" s="345"/>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88"/>
      <c r="J63" s="391"/>
      <c r="K63" s="343"/>
      <c r="L63" s="346"/>
      <c r="M63" s="347"/>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88"/>
      <c r="J64" s="391"/>
      <c r="K64" s="337"/>
      <c r="L64" s="346"/>
      <c r="M64" s="347"/>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88"/>
      <c r="J65" s="391"/>
      <c r="K65" s="336"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88"/>
      <c r="J66" s="391"/>
      <c r="K66" s="337"/>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88"/>
      <c r="J67" s="391"/>
      <c r="K67" s="336"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88"/>
      <c r="J68" s="391"/>
      <c r="K68" s="337"/>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88"/>
      <c r="J69" s="391"/>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88"/>
      <c r="J70" s="391"/>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88"/>
      <c r="J71" s="391"/>
      <c r="K71" s="297" t="s">
        <v>216</v>
      </c>
      <c r="L71" s="346"/>
      <c r="M71" s="351"/>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88"/>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88"/>
      <c r="J73" s="390" t="s">
        <v>231</v>
      </c>
      <c r="K73" s="30" t="s">
        <v>36</v>
      </c>
      <c r="L73" s="346"/>
      <c r="M73" s="347"/>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88"/>
      <c r="J74" s="391"/>
      <c r="K74" s="30" t="s">
        <v>39</v>
      </c>
      <c r="L74" s="346"/>
      <c r="M74" s="347"/>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88"/>
      <c r="J75" s="391"/>
      <c r="K75" s="30" t="s">
        <v>40</v>
      </c>
      <c r="L75" s="348"/>
      <c r="M75" s="349"/>
      <c r="N75" s="19"/>
      <c r="O75" s="36"/>
      <c r="P75" s="37">
        <f>DATE($M$3-$AK75+1,4,1)</f>
        <v>40269</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88"/>
      <c r="J76" s="391"/>
      <c r="K76" s="336"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88"/>
      <c r="J77" s="391"/>
      <c r="K77" s="343"/>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88"/>
      <c r="J78" s="391"/>
      <c r="K78" s="343"/>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88"/>
      <c r="J79" s="391"/>
      <c r="K79" s="343"/>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88"/>
      <c r="J80" s="391"/>
      <c r="K80" s="343"/>
      <c r="L80" s="350"/>
      <c r="M80" s="350"/>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88"/>
      <c r="J81" s="391"/>
      <c r="K81" s="343"/>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88"/>
      <c r="J82" s="391"/>
      <c r="K82" s="337"/>
      <c r="L82" s="346"/>
      <c r="M82" s="347"/>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88"/>
      <c r="J83" s="391"/>
      <c r="K83" s="336"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88"/>
      <c r="J84" s="391"/>
      <c r="K84" s="343"/>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88"/>
      <c r="J85" s="391"/>
      <c r="K85" s="337"/>
      <c r="L85" s="370"/>
      <c r="M85" s="370"/>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88"/>
      <c r="J86" s="391"/>
      <c r="K86" s="336" t="s">
        <v>237</v>
      </c>
      <c r="L86" s="344"/>
      <c r="M86" s="345"/>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88"/>
      <c r="J87" s="391"/>
      <c r="K87" s="343"/>
      <c r="L87" s="346"/>
      <c r="M87" s="347"/>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88"/>
      <c r="J88" s="391"/>
      <c r="K88" s="337"/>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88"/>
      <c r="J89" s="391"/>
      <c r="K89" s="336"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88"/>
      <c r="J90" s="391"/>
      <c r="K90" s="337"/>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88"/>
      <c r="J91" s="391"/>
      <c r="K91" s="336"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88"/>
      <c r="J92" s="391"/>
      <c r="K92" s="337"/>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88"/>
      <c r="J93" s="391"/>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88"/>
      <c r="J94" s="391"/>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88"/>
      <c r="J95" s="391"/>
      <c r="K95" s="297" t="s">
        <v>216</v>
      </c>
      <c r="L95" s="346"/>
      <c r="M95" s="351"/>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INDEX(A97:F97,1,VLOOKUP($I$3,$J$308:$L$313,$L$307,))</f>
        <v>1</v>
      </c>
      <c r="H97" s="9"/>
      <c r="I97" s="387" t="s">
        <v>79</v>
      </c>
      <c r="J97" s="390" t="s">
        <v>232</v>
      </c>
      <c r="K97" s="18" t="s">
        <v>36</v>
      </c>
      <c r="L97" s="352"/>
      <c r="M97" s="353"/>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INDEX(A98:F98,1,VLOOKUP($I$3,$J$308:$L$313,$L$307,))</f>
        <v>1</v>
      </c>
      <c r="H98" s="9"/>
      <c r="I98" s="388"/>
      <c r="J98" s="391"/>
      <c r="K98" s="30" t="s">
        <v>39</v>
      </c>
      <c r="L98" s="346"/>
      <c r="M98" s="347"/>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INDEX(A99:F99,1,VLOOKUP($I$3,$J$308:$L$313,$L$307,))</f>
        <v>1</v>
      </c>
      <c r="H99" s="9"/>
      <c r="I99" s="388"/>
      <c r="J99" s="391"/>
      <c r="K99" s="30" t="s">
        <v>40</v>
      </c>
      <c r="L99" s="348"/>
      <c r="M99" s="349"/>
      <c r="N99" s="19"/>
      <c r="O99" s="36"/>
      <c r="P99" s="37">
        <f>DATE($M$3-$AK99+1,4,1)</f>
        <v>40269</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INDEX(A100:F100,1,VLOOKUP($I$3,$J$308:$L$313,$L$307,))</f>
        <v>1</v>
      </c>
      <c r="H100" s="9"/>
      <c r="I100" s="388"/>
      <c r="J100" s="391"/>
      <c r="K100" s="336"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INDEX(A101:F101,1,VLOOKUP($I$3,$J$308:$L$313,$L$307,))</f>
        <v>1</v>
      </c>
      <c r="H101" s="9"/>
      <c r="I101" s="388"/>
      <c r="J101" s="391"/>
      <c r="K101" s="343"/>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INDEX(A102:F102,1,VLOOKUP($I$3,$J$308:$L$313,$L$307,))</f>
        <v>1</v>
      </c>
      <c r="H102" s="9"/>
      <c r="I102" s="388"/>
      <c r="J102" s="391"/>
      <c r="K102" s="343"/>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INDEX(A103:F103,1,VLOOKUP($I$3,$J$308:$L$313,$L$307,))</f>
        <v>1</v>
      </c>
      <c r="H103" s="9"/>
      <c r="I103" s="388"/>
      <c r="J103" s="391"/>
      <c r="K103" s="343"/>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INDEX(A104:F104,1,VLOOKUP($I$3,$J$308:$L$313,$L$307,))</f>
        <v>1</v>
      </c>
      <c r="H104" s="9"/>
      <c r="I104" s="388"/>
      <c r="J104" s="391"/>
      <c r="K104" s="343"/>
      <c r="L104" s="346"/>
      <c r="M104" s="347"/>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INDEX(A105:F105,1,VLOOKUP($I$3,$J$308:$L$313,$L$307,))</f>
        <v>1</v>
      </c>
      <c r="H105" s="9"/>
      <c r="I105" s="388"/>
      <c r="J105" s="391"/>
      <c r="K105" s="343"/>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INDEX(A106:F106,1,VLOOKUP($I$3,$J$308:$L$313,$L$307,))</f>
        <v>1</v>
      </c>
      <c r="H106" s="9"/>
      <c r="I106" s="388"/>
      <c r="J106" s="391"/>
      <c r="K106" s="337"/>
      <c r="L106" s="346"/>
      <c r="M106" s="347"/>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INDEX(A107:F107,1,VLOOKUP($I$3,$J$308:$L$313,$L$307,))</f>
        <v>1</v>
      </c>
      <c r="H107" s="9"/>
      <c r="I107" s="388"/>
      <c r="J107" s="391"/>
      <c r="K107" s="336"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INDEX(A108:F108,1,VLOOKUP($I$3,$J$308:$L$313,$L$307,))</f>
        <v>1</v>
      </c>
      <c r="H108" s="9"/>
      <c r="I108" s="388"/>
      <c r="J108" s="391"/>
      <c r="K108" s="343"/>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INDEX(A109:F109,1,VLOOKUP($I$3,$J$308:$L$313,$L$307,))</f>
        <v>1</v>
      </c>
      <c r="H109" s="9"/>
      <c r="I109" s="388"/>
      <c r="J109" s="391"/>
      <c r="K109" s="337"/>
      <c r="L109" s="370"/>
      <c r="M109" s="370"/>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INDEX(A110:F110,1,VLOOKUP($I$3,$J$308:$L$313,$L$307,))</f>
        <v>1</v>
      </c>
      <c r="H110" s="9"/>
      <c r="I110" s="388"/>
      <c r="J110" s="391"/>
      <c r="K110" s="336" t="s">
        <v>237</v>
      </c>
      <c r="L110" s="344"/>
      <c r="M110" s="345"/>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INDEX(A111:F111,1,VLOOKUP($I$3,$J$308:$L$313,$L$307,))</f>
        <v>1</v>
      </c>
      <c r="H111" s="9"/>
      <c r="I111" s="388"/>
      <c r="J111" s="391"/>
      <c r="K111" s="343"/>
      <c r="L111" s="346"/>
      <c r="M111" s="347"/>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INDEX(A112:F112,1,VLOOKUP($I$3,$J$308:$L$313,$L$307,))</f>
        <v>1</v>
      </c>
      <c r="H112" s="9"/>
      <c r="I112" s="388"/>
      <c r="J112" s="391"/>
      <c r="K112" s="337"/>
      <c r="L112" s="346"/>
      <c r="M112" s="347"/>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INDEX(A113:F113,1,VLOOKUP($I$3,$J$308:$L$313,$L$307,))</f>
        <v>1</v>
      </c>
      <c r="H113" s="9"/>
      <c r="I113" s="388"/>
      <c r="J113" s="391"/>
      <c r="K113" s="336"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INDEX(A114:F114,1,VLOOKUP($I$3,$J$308:$L$313,$L$307,))</f>
        <v>1</v>
      </c>
      <c r="H114" s="9"/>
      <c r="I114" s="388"/>
      <c r="J114" s="391"/>
      <c r="K114" s="337"/>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INDEX(A115:F115,1,VLOOKUP($I$3,$J$308:$L$313,$L$307,))</f>
        <v>1</v>
      </c>
      <c r="H115" s="9"/>
      <c r="I115" s="388"/>
      <c r="J115" s="391"/>
      <c r="K115" s="336"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INDEX(A116:F116,1,VLOOKUP($I$3,$J$308:$L$313,$L$307,))</f>
        <v>1</v>
      </c>
      <c r="H116" s="9"/>
      <c r="I116" s="388"/>
      <c r="J116" s="391"/>
      <c r="K116" s="337"/>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INDEX(A117:F117,1,VLOOKUP($I$3,$J$308:$L$313,$L$307,))</f>
        <v>1</v>
      </c>
      <c r="H117" s="9"/>
      <c r="I117" s="388"/>
      <c r="J117" s="391"/>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88"/>
      <c r="J118" s="391"/>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88"/>
      <c r="J119" s="391"/>
      <c r="K119" s="297" t="s">
        <v>216</v>
      </c>
      <c r="L119" s="346"/>
      <c r="M119" s="351"/>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88"/>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88"/>
      <c r="J121" s="390" t="s">
        <v>233</v>
      </c>
      <c r="K121" s="30" t="s">
        <v>36</v>
      </c>
      <c r="L121" s="346"/>
      <c r="M121" s="347"/>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88"/>
      <c r="J122" s="391"/>
      <c r="K122" s="30" t="s">
        <v>39</v>
      </c>
      <c r="L122" s="346"/>
      <c r="M122" s="347"/>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88"/>
      <c r="J123" s="391"/>
      <c r="K123" s="30" t="s">
        <v>40</v>
      </c>
      <c r="L123" s="348"/>
      <c r="M123" s="349"/>
      <c r="N123" s="19"/>
      <c r="O123" s="36"/>
      <c r="P123" s="37">
        <f>DATE($M$3-$AK123+1,4,1)</f>
        <v>40269</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88"/>
      <c r="J124" s="391"/>
      <c r="K124" s="336"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88"/>
      <c r="J125" s="391"/>
      <c r="K125" s="343"/>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88"/>
      <c r="J126" s="391"/>
      <c r="K126" s="343"/>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88"/>
      <c r="J127" s="391"/>
      <c r="K127" s="343"/>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88"/>
      <c r="J128" s="391"/>
      <c r="K128" s="343"/>
      <c r="L128" s="346"/>
      <c r="M128" s="347"/>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88"/>
      <c r="J129" s="391"/>
      <c r="K129" s="343"/>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88"/>
      <c r="J130" s="391"/>
      <c r="K130" s="337"/>
      <c r="L130" s="346"/>
      <c r="M130" s="347"/>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88"/>
      <c r="J131" s="391"/>
      <c r="K131" s="336"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88"/>
      <c r="J132" s="391"/>
      <c r="K132" s="343"/>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88"/>
      <c r="J133" s="391"/>
      <c r="K133" s="337"/>
      <c r="L133" s="370"/>
      <c r="M133" s="370"/>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88"/>
      <c r="J134" s="391"/>
      <c r="K134" s="336" t="s">
        <v>237</v>
      </c>
      <c r="L134" s="344"/>
      <c r="M134" s="345"/>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88"/>
      <c r="J135" s="391"/>
      <c r="K135" s="343"/>
      <c r="L135" s="346"/>
      <c r="M135" s="347"/>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88"/>
      <c r="J136" s="391"/>
      <c r="K136" s="337"/>
      <c r="L136" s="346"/>
      <c r="M136" s="347"/>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88"/>
      <c r="J137" s="391"/>
      <c r="K137" s="336"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88"/>
      <c r="J138" s="391"/>
      <c r="K138" s="337"/>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88"/>
      <c r="J139" s="391"/>
      <c r="K139" s="336"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88"/>
      <c r="J140" s="391"/>
      <c r="K140" s="337"/>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88"/>
      <c r="J141" s="391"/>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88"/>
      <c r="J142" s="391"/>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88"/>
      <c r="J143" s="391"/>
      <c r="K143" s="297" t="s">
        <v>216</v>
      </c>
      <c r="L143" s="346"/>
      <c r="M143" s="351"/>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88"/>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88"/>
      <c r="J145" s="390" t="s">
        <v>234</v>
      </c>
      <c r="K145" s="30" t="s">
        <v>36</v>
      </c>
      <c r="L145" s="346"/>
      <c r="M145" s="347"/>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88"/>
      <c r="J146" s="391"/>
      <c r="K146" s="30" t="s">
        <v>39</v>
      </c>
      <c r="L146" s="346"/>
      <c r="M146" s="347"/>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88"/>
      <c r="J147" s="391"/>
      <c r="K147" s="30" t="s">
        <v>40</v>
      </c>
      <c r="L147" s="348"/>
      <c r="M147" s="349"/>
      <c r="N147" s="19"/>
      <c r="O147" s="36"/>
      <c r="P147" s="37">
        <f>DATE($M$3-$AK147+1,4,1)</f>
        <v>40269</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88"/>
      <c r="J148" s="391"/>
      <c r="K148" s="336"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88"/>
      <c r="J149" s="391"/>
      <c r="K149" s="343"/>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88"/>
      <c r="J150" s="391"/>
      <c r="K150" s="343"/>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88"/>
      <c r="J151" s="391"/>
      <c r="K151" s="343"/>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88"/>
      <c r="J152" s="391"/>
      <c r="K152" s="343"/>
      <c r="L152" s="346"/>
      <c r="M152" s="347"/>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88"/>
      <c r="J153" s="391"/>
      <c r="K153" s="343"/>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88"/>
      <c r="J154" s="391"/>
      <c r="K154" s="337"/>
      <c r="L154" s="346"/>
      <c r="M154" s="347"/>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88"/>
      <c r="J155" s="391"/>
      <c r="K155" s="336"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88"/>
      <c r="J156" s="391"/>
      <c r="K156" s="343"/>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88"/>
      <c r="J157" s="391"/>
      <c r="K157" s="337"/>
      <c r="L157" s="370"/>
      <c r="M157" s="370"/>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88"/>
      <c r="J158" s="391"/>
      <c r="K158" s="336" t="s">
        <v>237</v>
      </c>
      <c r="L158" s="344"/>
      <c r="M158" s="345"/>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88"/>
      <c r="J159" s="391"/>
      <c r="K159" s="343"/>
      <c r="L159" s="346"/>
      <c r="M159" s="347"/>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88"/>
      <c r="J160" s="391"/>
      <c r="K160" s="337"/>
      <c r="L160" s="346"/>
      <c r="M160" s="347"/>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88"/>
      <c r="J161" s="391"/>
      <c r="K161" s="336"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88"/>
      <c r="J162" s="391"/>
      <c r="K162" s="337"/>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88"/>
      <c r="J163" s="391"/>
      <c r="K163" s="336"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88"/>
      <c r="J164" s="391"/>
      <c r="K164" s="337"/>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88"/>
      <c r="J165" s="391"/>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88"/>
      <c r="J166" s="391"/>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88"/>
      <c r="J167" s="391"/>
      <c r="K167" s="297" t="s">
        <v>216</v>
      </c>
      <c r="L167" s="346"/>
      <c r="M167" s="351"/>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87" t="s">
        <v>80</v>
      </c>
      <c r="J169" s="390" t="s">
        <v>232</v>
      </c>
      <c r="K169" s="18" t="s">
        <v>36</v>
      </c>
      <c r="L169" s="352"/>
      <c r="M169" s="353"/>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88"/>
      <c r="J170" s="391"/>
      <c r="K170" s="30" t="s">
        <v>39</v>
      </c>
      <c r="L170" s="346"/>
      <c r="M170" s="347"/>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88"/>
      <c r="J171" s="391"/>
      <c r="K171" s="30" t="s">
        <v>40</v>
      </c>
      <c r="L171" s="348"/>
      <c r="M171" s="349"/>
      <c r="N171" s="19"/>
      <c r="O171" s="36"/>
      <c r="P171" s="37">
        <f>DATE($M$3-$AK171+1,4,1)</f>
        <v>40269</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88"/>
      <c r="J172" s="391"/>
      <c r="K172" s="336"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88"/>
      <c r="J173" s="391"/>
      <c r="K173" s="343"/>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88"/>
      <c r="J174" s="391"/>
      <c r="K174" s="343"/>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88"/>
      <c r="J175" s="391"/>
      <c r="K175" s="343"/>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88"/>
      <c r="J176" s="391"/>
      <c r="K176" s="343"/>
      <c r="L176" s="352"/>
      <c r="M176" s="353"/>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88"/>
      <c r="J177" s="391"/>
      <c r="K177" s="343"/>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88"/>
      <c r="J178" s="391"/>
      <c r="K178" s="337"/>
      <c r="L178" s="346"/>
      <c r="M178" s="347"/>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88"/>
      <c r="J179" s="391"/>
      <c r="K179" s="336"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88"/>
      <c r="J180" s="391"/>
      <c r="K180" s="343"/>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88"/>
      <c r="J181" s="391"/>
      <c r="K181" s="337"/>
      <c r="L181" s="370"/>
      <c r="M181" s="370"/>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88"/>
      <c r="J182" s="391"/>
      <c r="K182" s="336" t="s">
        <v>237</v>
      </c>
      <c r="L182" s="344"/>
      <c r="M182" s="345"/>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88"/>
      <c r="J183" s="391"/>
      <c r="K183" s="343"/>
      <c r="L183" s="346"/>
      <c r="M183" s="347"/>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88"/>
      <c r="J184" s="391"/>
      <c r="K184" s="337"/>
      <c r="L184" s="346"/>
      <c r="M184" s="347"/>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88"/>
      <c r="J185" s="391"/>
      <c r="K185" s="336"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88"/>
      <c r="J186" s="391"/>
      <c r="K186" s="337"/>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88"/>
      <c r="J187" s="391"/>
      <c r="K187" s="336"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88"/>
      <c r="J188" s="391"/>
      <c r="K188" s="337"/>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88"/>
      <c r="J189" s="391"/>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88"/>
      <c r="J190" s="391"/>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88"/>
      <c r="J191" s="391"/>
      <c r="K191" s="297" t="s">
        <v>216</v>
      </c>
      <c r="L191" s="346"/>
      <c r="M191" s="351"/>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88"/>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88"/>
      <c r="J193" s="390" t="s">
        <v>233</v>
      </c>
      <c r="K193" s="30" t="s">
        <v>36</v>
      </c>
      <c r="L193" s="346"/>
      <c r="M193" s="347"/>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88"/>
      <c r="J194" s="391"/>
      <c r="K194" s="30" t="s">
        <v>39</v>
      </c>
      <c r="L194" s="346"/>
      <c r="M194" s="347"/>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88"/>
      <c r="J195" s="391"/>
      <c r="K195" s="30" t="s">
        <v>40</v>
      </c>
      <c r="L195" s="348"/>
      <c r="M195" s="349"/>
      <c r="N195" s="19"/>
      <c r="O195" s="36"/>
      <c r="P195" s="37">
        <f>DATE($M$3-$AK195+1,4,1)</f>
        <v>40269</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88"/>
      <c r="J196" s="391"/>
      <c r="K196" s="336"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88"/>
      <c r="J197" s="391"/>
      <c r="K197" s="343"/>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88"/>
      <c r="J198" s="391"/>
      <c r="K198" s="343"/>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88"/>
      <c r="J199" s="391"/>
      <c r="K199" s="343"/>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88"/>
      <c r="J200" s="391"/>
      <c r="K200" s="343"/>
      <c r="L200" s="350"/>
      <c r="M200" s="350"/>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88"/>
      <c r="J201" s="391"/>
      <c r="K201" s="343"/>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88"/>
      <c r="J202" s="391"/>
      <c r="K202" s="337"/>
      <c r="L202" s="346"/>
      <c r="M202" s="347"/>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88"/>
      <c r="J203" s="391"/>
      <c r="K203" s="336"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88"/>
      <c r="J204" s="391"/>
      <c r="K204" s="343"/>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88"/>
      <c r="J205" s="391"/>
      <c r="K205" s="337"/>
      <c r="L205" s="370"/>
      <c r="M205" s="370"/>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88"/>
      <c r="J206" s="391"/>
      <c r="K206" s="336" t="s">
        <v>237</v>
      </c>
      <c r="L206" s="344"/>
      <c r="M206" s="345"/>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88"/>
      <c r="J207" s="391"/>
      <c r="K207" s="343"/>
      <c r="L207" s="346"/>
      <c r="M207" s="347"/>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88"/>
      <c r="J208" s="391"/>
      <c r="K208" s="337"/>
      <c r="L208" s="346"/>
      <c r="M208" s="347"/>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88"/>
      <c r="J209" s="391"/>
      <c r="K209" s="336"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88"/>
      <c r="J210" s="391"/>
      <c r="K210" s="337"/>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88"/>
      <c r="J211" s="391"/>
      <c r="K211" s="336"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88"/>
      <c r="J212" s="391"/>
      <c r="K212" s="337"/>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88"/>
      <c r="J213" s="391"/>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88"/>
      <c r="J214" s="391"/>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88"/>
      <c r="J215" s="391"/>
      <c r="K215" s="297" t="s">
        <v>216</v>
      </c>
      <c r="L215" s="346"/>
      <c r="M215" s="351"/>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88"/>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88"/>
      <c r="J217" s="390" t="s">
        <v>234</v>
      </c>
      <c r="K217" s="30" t="s">
        <v>36</v>
      </c>
      <c r="L217" s="346"/>
      <c r="M217" s="347"/>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88"/>
      <c r="J218" s="391"/>
      <c r="K218" s="30" t="s">
        <v>39</v>
      </c>
      <c r="L218" s="346"/>
      <c r="M218" s="347"/>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88"/>
      <c r="J219" s="391"/>
      <c r="K219" s="30" t="s">
        <v>40</v>
      </c>
      <c r="L219" s="348"/>
      <c r="M219" s="349"/>
      <c r="N219" s="19"/>
      <c r="O219" s="36"/>
      <c r="P219" s="37">
        <f>DATE($M$3-$AK219+1,4,1)</f>
        <v>40269</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88"/>
      <c r="J220" s="391"/>
      <c r="K220" s="336"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88"/>
      <c r="J221" s="391"/>
      <c r="K221" s="343"/>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88"/>
      <c r="J222" s="391"/>
      <c r="K222" s="343"/>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88"/>
      <c r="J223" s="391"/>
      <c r="K223" s="343"/>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88"/>
      <c r="J224" s="391"/>
      <c r="K224" s="343"/>
      <c r="L224" s="350"/>
      <c r="M224" s="350"/>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88"/>
      <c r="J225" s="391"/>
      <c r="K225" s="343"/>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88"/>
      <c r="J226" s="391"/>
      <c r="K226" s="337"/>
      <c r="L226" s="346"/>
      <c r="M226" s="347"/>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88"/>
      <c r="J227" s="391"/>
      <c r="K227" s="336"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88"/>
      <c r="J228" s="391"/>
      <c r="K228" s="343"/>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88"/>
      <c r="J229" s="391"/>
      <c r="K229" s="337"/>
      <c r="L229" s="370"/>
      <c r="M229" s="370"/>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88"/>
      <c r="J230" s="391"/>
      <c r="K230" s="336" t="s">
        <v>237</v>
      </c>
      <c r="L230" s="344"/>
      <c r="M230" s="345"/>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88"/>
      <c r="J231" s="391"/>
      <c r="K231" s="343"/>
      <c r="L231" s="346"/>
      <c r="M231" s="347"/>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88"/>
      <c r="J232" s="391"/>
      <c r="K232" s="337"/>
      <c r="L232" s="346"/>
      <c r="M232" s="347"/>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88"/>
      <c r="J233" s="391"/>
      <c r="K233" s="336"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88"/>
      <c r="J234" s="391"/>
      <c r="K234" s="337"/>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88"/>
      <c r="J235" s="391"/>
      <c r="K235" s="336"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88"/>
      <c r="J236" s="391"/>
      <c r="K236" s="337"/>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88"/>
      <c r="J237" s="391"/>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88"/>
      <c r="J238" s="391"/>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88"/>
      <c r="J239" s="391"/>
      <c r="K239" s="297" t="s">
        <v>216</v>
      </c>
      <c r="L239" s="346"/>
      <c r="M239" s="351"/>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42" t="s">
        <v>235</v>
      </c>
      <c r="J241" s="342"/>
      <c r="K241" s="325" t="s">
        <v>82</v>
      </c>
      <c r="L241" s="122"/>
      <c r="M241" s="123" t="s">
        <v>83</v>
      </c>
      <c r="N241" s="124"/>
      <c r="O241" s="114"/>
      <c r="P241" s="115"/>
      <c r="Q241" s="116"/>
      <c r="R241" s="117" t="str">
        <f>IF($N241="","",$AK241)</f>
        <v/>
      </c>
      <c r="S241" s="118"/>
      <c r="T241" s="118"/>
      <c r="U241" s="118"/>
      <c r="V241" s="118"/>
      <c r="W241" s="118"/>
      <c r="X241" s="119"/>
      <c r="Y241" s="354"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42"/>
      <c r="J242" s="342"/>
      <c r="K242" s="326"/>
      <c r="L242" s="122"/>
      <c r="M242" s="123" t="s">
        <v>85</v>
      </c>
      <c r="N242" s="124"/>
      <c r="O242" s="125"/>
      <c r="P242" s="126"/>
      <c r="Q242" s="127"/>
      <c r="R242" s="128" t="str">
        <f>IF(AND(N242=1,N243=1),$AK242,"")</f>
        <v/>
      </c>
      <c r="S242" s="129"/>
      <c r="T242" s="129"/>
      <c r="U242" s="129"/>
      <c r="V242" s="129"/>
      <c r="W242" s="129"/>
      <c r="X242" s="130"/>
      <c r="Y242" s="355"/>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42"/>
      <c r="J243" s="342"/>
      <c r="K243" s="326"/>
      <c r="L243" s="357" t="s">
        <v>6</v>
      </c>
      <c r="M243" s="358"/>
      <c r="N243" s="124"/>
      <c r="O243" s="125"/>
      <c r="P243" s="126"/>
      <c r="Q243" s="127"/>
      <c r="R243" s="132"/>
      <c r="S243" s="129"/>
      <c r="T243" s="129"/>
      <c r="U243" s="129"/>
      <c r="V243" s="129"/>
      <c r="W243" s="129"/>
      <c r="X243" s="130"/>
      <c r="Y243" s="355"/>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42"/>
      <c r="J244" s="342"/>
      <c r="K244" s="326"/>
      <c r="L244" s="122"/>
      <c r="M244" s="123" t="s">
        <v>87</v>
      </c>
      <c r="N244" s="124"/>
      <c r="O244" s="125"/>
      <c r="P244" s="126"/>
      <c r="Q244" s="127"/>
      <c r="R244" s="128" t="str">
        <f>IF(AND(N244=1,N245=1),$AK244,"")</f>
        <v/>
      </c>
      <c r="S244" s="129"/>
      <c r="T244" s="129"/>
      <c r="U244" s="129"/>
      <c r="V244" s="129"/>
      <c r="W244" s="129"/>
      <c r="X244" s="130"/>
      <c r="Y244" s="355"/>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42"/>
      <c r="J245" s="342"/>
      <c r="K245" s="326"/>
      <c r="L245" s="357" t="s">
        <v>6</v>
      </c>
      <c r="M245" s="358"/>
      <c r="N245" s="124"/>
      <c r="O245" s="125"/>
      <c r="P245" s="126"/>
      <c r="Q245" s="127"/>
      <c r="R245" s="132"/>
      <c r="S245" s="129"/>
      <c r="T245" s="129"/>
      <c r="U245" s="129"/>
      <c r="V245" s="129"/>
      <c r="W245" s="129"/>
      <c r="X245" s="130"/>
      <c r="Y245" s="355"/>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42"/>
      <c r="J246" s="342"/>
      <c r="K246" s="326"/>
      <c r="L246" s="133"/>
      <c r="M246" s="134" t="s">
        <v>89</v>
      </c>
      <c r="N246" s="124"/>
      <c r="O246" s="125"/>
      <c r="P246" s="135"/>
      <c r="Q246" s="22"/>
      <c r="R246" s="128" t="str">
        <f>IF($N246="","",$AK246)</f>
        <v/>
      </c>
      <c r="S246" s="129"/>
      <c r="T246" s="129"/>
      <c r="U246" s="129"/>
      <c r="V246" s="129"/>
      <c r="W246" s="129"/>
      <c r="X246" s="130"/>
      <c r="Y246" s="355"/>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42"/>
      <c r="J247" s="342"/>
      <c r="K247" s="327"/>
      <c r="L247" s="133"/>
      <c r="M247" s="134" t="s">
        <v>91</v>
      </c>
      <c r="N247" s="124"/>
      <c r="O247" s="125"/>
      <c r="P247" s="31"/>
      <c r="Q247" s="22"/>
      <c r="R247" s="23"/>
      <c r="S247" s="129"/>
      <c r="T247" s="129"/>
      <c r="U247" s="129"/>
      <c r="V247" s="129"/>
      <c r="W247" s="129"/>
      <c r="X247" s="130"/>
      <c r="Y247" s="355"/>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42"/>
      <c r="J248" s="342"/>
      <c r="K248" s="136" t="s">
        <v>92</v>
      </c>
      <c r="L248" s="357"/>
      <c r="M248" s="358"/>
      <c r="N248" s="124"/>
      <c r="O248" s="125"/>
      <c r="P248" s="31"/>
      <c r="Q248" s="22"/>
      <c r="R248" s="23"/>
      <c r="S248" s="129"/>
      <c r="T248" s="129"/>
      <c r="U248" s="129"/>
      <c r="V248" s="129"/>
      <c r="W248" s="129"/>
      <c r="X248" s="130"/>
      <c r="Y248" s="355"/>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42"/>
      <c r="J249" s="342"/>
      <c r="K249" s="136" t="s">
        <v>93</v>
      </c>
      <c r="L249" s="357"/>
      <c r="M249" s="358"/>
      <c r="N249" s="124"/>
      <c r="O249" s="125"/>
      <c r="P249" s="31"/>
      <c r="Q249" s="22"/>
      <c r="R249" s="23"/>
      <c r="S249" s="32" t="str">
        <f>IF(S$250=1,AK$249,"")</f>
        <v/>
      </c>
      <c r="T249" s="129"/>
      <c r="U249" s="32" t="str">
        <f>IF(U$250=1,AM$249,"")</f>
        <v/>
      </c>
      <c r="V249" s="129"/>
      <c r="W249" s="32" t="str">
        <f>IF(W$250=1,AO$249,"")</f>
        <v/>
      </c>
      <c r="X249" s="130"/>
      <c r="Y249" s="355"/>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42"/>
      <c r="J250" s="342"/>
      <c r="K250" s="137" t="s">
        <v>94</v>
      </c>
      <c r="L250" s="348"/>
      <c r="M250" s="349"/>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55"/>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42"/>
      <c r="J251" s="342"/>
      <c r="K251" s="141" t="s">
        <v>95</v>
      </c>
      <c r="L251" s="142"/>
      <c r="M251" s="143" t="s">
        <v>96</v>
      </c>
      <c r="N251" s="144"/>
      <c r="O251" s="145"/>
      <c r="P251" s="146"/>
      <c r="Q251" s="147"/>
      <c r="R251" s="148"/>
      <c r="S251" s="139"/>
      <c r="T251" s="148"/>
      <c r="U251" s="139"/>
      <c r="V251" s="149"/>
      <c r="W251" s="147"/>
      <c r="X251" s="150"/>
      <c r="Y251" s="356"/>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42" t="s">
        <v>227</v>
      </c>
      <c r="J253" s="342"/>
      <c r="K253" s="319"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04"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42"/>
      <c r="J254" s="342"/>
      <c r="K254" s="319"/>
      <c r="L254" s="166"/>
      <c r="M254" s="42" t="s">
        <v>103</v>
      </c>
      <c r="N254" s="43"/>
      <c r="O254" s="44"/>
      <c r="P254" s="31"/>
      <c r="Q254" s="22"/>
      <c r="R254" s="23"/>
      <c r="S254" s="167" t="str">
        <f>IF(S253=1,AK$254,"")</f>
        <v/>
      </c>
      <c r="T254" s="68"/>
      <c r="U254" s="167" t="str">
        <f>IF(U253=1,AM$254,"")</f>
        <v/>
      </c>
      <c r="V254" s="68"/>
      <c r="W254" s="68"/>
      <c r="X254" s="82"/>
      <c r="Y254" s="305"/>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42"/>
      <c r="J255" s="342"/>
      <c r="K255" s="319"/>
      <c r="L255" s="170"/>
      <c r="M255" s="171" t="s">
        <v>104</v>
      </c>
      <c r="N255" s="172"/>
      <c r="O255" s="44"/>
      <c r="P255" s="31"/>
      <c r="Q255" s="22"/>
      <c r="R255" s="23"/>
      <c r="S255" s="129"/>
      <c r="T255" s="129"/>
      <c r="U255" s="129"/>
      <c r="V255" s="129"/>
      <c r="W255" s="129"/>
      <c r="X255" s="130"/>
      <c r="Y255" s="305"/>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42"/>
      <c r="J256" s="342"/>
      <c r="K256" s="324"/>
      <c r="L256" s="170"/>
      <c r="M256" s="173" t="s">
        <v>105</v>
      </c>
      <c r="N256" s="172"/>
      <c r="O256" s="44"/>
      <c r="P256" s="31"/>
      <c r="Q256" s="22"/>
      <c r="R256" s="23"/>
      <c r="S256" s="139"/>
      <c r="T256" s="129"/>
      <c r="U256" s="139"/>
      <c r="V256" s="129"/>
      <c r="W256" s="129"/>
      <c r="X256" s="130"/>
      <c r="Y256" s="305"/>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42"/>
      <c r="J257" s="342"/>
      <c r="K257" s="141" t="s">
        <v>95</v>
      </c>
      <c r="L257" s="174"/>
      <c r="M257" s="175" t="s">
        <v>106</v>
      </c>
      <c r="N257" s="176"/>
      <c r="O257" s="177"/>
      <c r="P257" s="135"/>
      <c r="V257" s="178"/>
      <c r="W257" s="178"/>
      <c r="X257" s="179"/>
      <c r="Y257" s="306"/>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7" t="s">
        <v>107</v>
      </c>
      <c r="J259" s="307"/>
      <c r="K259" s="308" t="s">
        <v>108</v>
      </c>
      <c r="L259" s="133"/>
      <c r="M259" s="134" t="s">
        <v>109</v>
      </c>
      <c r="N259" s="124"/>
      <c r="O259" s="185"/>
      <c r="P259" s="186"/>
      <c r="Q259" s="22"/>
      <c r="R259" s="23"/>
      <c r="S259" s="129"/>
      <c r="T259" s="129"/>
      <c r="U259" s="129"/>
      <c r="V259" s="129"/>
      <c r="W259" s="129"/>
      <c r="X259" s="130"/>
      <c r="Y259" s="311"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07"/>
      <c r="J260" s="307"/>
      <c r="K260" s="309"/>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12"/>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07"/>
      <c r="J261" s="307"/>
      <c r="K261" s="310"/>
      <c r="L261" s="133"/>
      <c r="M261" s="134" t="s">
        <v>112</v>
      </c>
      <c r="N261" s="124"/>
      <c r="O261" s="125"/>
      <c r="P261" s="31"/>
      <c r="Q261" s="22"/>
      <c r="R261" s="23"/>
      <c r="S261" s="129"/>
      <c r="T261" s="129"/>
      <c r="U261" s="129"/>
      <c r="V261" s="129"/>
      <c r="W261" s="129"/>
      <c r="X261" s="130"/>
      <c r="Y261" s="312"/>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7"/>
      <c r="J262" s="307"/>
      <c r="K262" s="192" t="s">
        <v>113</v>
      </c>
      <c r="L262" s="314"/>
      <c r="M262" s="315"/>
      <c r="N262" s="193"/>
      <c r="O262" s="194"/>
      <c r="P262" s="31"/>
      <c r="Q262" s="22"/>
      <c r="R262" s="23"/>
      <c r="S262" s="129"/>
      <c r="T262" s="129"/>
      <c r="U262" s="129"/>
      <c r="V262" s="129"/>
      <c r="W262" s="129"/>
      <c r="X262" s="130"/>
      <c r="Y262" s="312"/>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7"/>
      <c r="J263" s="307"/>
      <c r="K263" s="192" t="s">
        <v>114</v>
      </c>
      <c r="L263" s="314"/>
      <c r="M263" s="315"/>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12"/>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7"/>
      <c r="J264" s="307"/>
      <c r="K264" s="30" t="s">
        <v>115</v>
      </c>
      <c r="L264" s="348"/>
      <c r="M264" s="349"/>
      <c r="N264" s="19"/>
      <c r="O264" s="20"/>
      <c r="P264" s="138"/>
      <c r="Q264" s="139"/>
      <c r="R264" s="37">
        <f>DATE($M$3-$AM264+1,4,1)</f>
        <v>42095</v>
      </c>
      <c r="S264" s="39" t="str">
        <f>IF($N264="","",IF(AND($L264&gt;=$R264,$L264&lt;$T264),1,"-"))</f>
        <v/>
      </c>
      <c r="T264" s="37">
        <f>DATE($M$3-$AO264+1,4,1)</f>
        <v>43922</v>
      </c>
      <c r="U264" s="39" t="str">
        <f>IF($N264="","",IF(AND($L264&gt;=$T264,$L264&lt;$V264),1,"-"))</f>
        <v/>
      </c>
      <c r="V264" s="37">
        <f>DATE($M$3-$AQ264+1,4,1)</f>
        <v>44652</v>
      </c>
      <c r="W264" s="39" t="str">
        <f>IF(N264="","",IF($L264&gt;=$V264,1,"-"))</f>
        <v/>
      </c>
      <c r="X264" s="130"/>
      <c r="Y264" s="312"/>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07"/>
      <c r="J265" s="307"/>
      <c r="K265" s="141" t="s">
        <v>95</v>
      </c>
      <c r="L265" s="142"/>
      <c r="M265" s="143" t="s">
        <v>116</v>
      </c>
      <c r="N265" s="144"/>
      <c r="O265" s="145"/>
      <c r="P265" s="146"/>
      <c r="Q265" s="147"/>
      <c r="R265" s="148"/>
      <c r="S265" s="139"/>
      <c r="T265" s="148"/>
      <c r="U265" s="139"/>
      <c r="V265" s="149"/>
      <c r="W265" s="147"/>
      <c r="X265" s="179"/>
      <c r="Y265" s="313"/>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7" t="s">
        <v>117</v>
      </c>
      <c r="J267" s="307"/>
      <c r="K267" s="319" t="s">
        <v>118</v>
      </c>
      <c r="L267" s="197"/>
      <c r="M267" s="198" t="s">
        <v>119</v>
      </c>
      <c r="N267" s="199"/>
      <c r="O267" s="200"/>
      <c r="P267" s="31"/>
      <c r="Q267" s="22"/>
      <c r="R267" s="201" t="str">
        <f>IF($N267="","",$AK267)</f>
        <v/>
      </c>
      <c r="S267" s="202"/>
      <c r="T267" s="203"/>
      <c r="U267" s="203"/>
      <c r="V267" s="118"/>
      <c r="W267" s="118"/>
      <c r="X267" s="119"/>
      <c r="Y267" s="320"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7"/>
      <c r="J268" s="307"/>
      <c r="K268" s="319"/>
      <c r="L268" s="197"/>
      <c r="M268" s="198" t="s">
        <v>121</v>
      </c>
      <c r="N268" s="199"/>
      <c r="O268" s="200"/>
      <c r="P268" s="31"/>
      <c r="Q268" s="22"/>
      <c r="R268" s="201" t="str">
        <f>IF($N268="","",$AK268)</f>
        <v/>
      </c>
      <c r="S268" s="202"/>
      <c r="T268" s="203"/>
      <c r="U268" s="203"/>
      <c r="V268" s="118"/>
      <c r="W268" s="118"/>
      <c r="X268" s="119"/>
      <c r="Y268" s="321"/>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7"/>
      <c r="J269" s="307"/>
      <c r="K269" s="319"/>
      <c r="L269" s="207"/>
      <c r="M269" s="208" t="s">
        <v>123</v>
      </c>
      <c r="N269" s="209"/>
      <c r="O269" s="210"/>
      <c r="P269" s="31"/>
      <c r="Q269" s="22"/>
      <c r="R269" s="201" t="str">
        <f>IF($N269="","",0)</f>
        <v/>
      </c>
      <c r="S269" s="129"/>
      <c r="T269" s="129"/>
      <c r="U269" s="129"/>
      <c r="V269" s="129"/>
      <c r="W269" s="129"/>
      <c r="X269" s="130"/>
      <c r="Y269" s="321"/>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7"/>
      <c r="J270" s="307"/>
      <c r="K270" s="141" t="s">
        <v>95</v>
      </c>
      <c r="L270" s="142"/>
      <c r="M270" s="143" t="s">
        <v>124</v>
      </c>
      <c r="N270" s="211"/>
      <c r="O270" s="212"/>
      <c r="P270" s="213"/>
      <c r="Q270" s="87"/>
      <c r="R270" s="214"/>
      <c r="S270" s="178"/>
      <c r="T270" s="178"/>
      <c r="U270" s="178"/>
      <c r="V270" s="178"/>
      <c r="W270" s="178"/>
      <c r="X270" s="179"/>
      <c r="Y270" s="322"/>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23" t="s">
        <v>226</v>
      </c>
      <c r="J272" s="323"/>
      <c r="K272" s="319" t="s">
        <v>97</v>
      </c>
      <c r="L272" s="197"/>
      <c r="M272" s="198" t="s">
        <v>125</v>
      </c>
      <c r="N272" s="199"/>
      <c r="O272" s="200"/>
      <c r="P272" s="220" t="s">
        <v>100</v>
      </c>
      <c r="Q272" s="221" t="str">
        <f>IF(SUM(N272:N275)=0,"",SUM(N272:N274))</f>
        <v/>
      </c>
      <c r="R272" s="222"/>
      <c r="S272" s="202"/>
      <c r="T272" s="163"/>
      <c r="U272" s="203"/>
      <c r="V272" s="118"/>
      <c r="W272" s="118"/>
      <c r="X272" s="119"/>
      <c r="Y272" s="320"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23"/>
      <c r="J273" s="323"/>
      <c r="K273" s="319"/>
      <c r="L273" s="207"/>
      <c r="M273" s="208" t="s">
        <v>127</v>
      </c>
      <c r="N273" s="209"/>
      <c r="O273" s="210"/>
      <c r="P273" s="31"/>
      <c r="Q273" s="22"/>
      <c r="R273" s="23"/>
      <c r="S273" s="223"/>
      <c r="T273" s="129"/>
      <c r="U273" s="68"/>
      <c r="V273" s="129"/>
      <c r="W273" s="129"/>
      <c r="X273" s="130"/>
      <c r="Y273" s="321"/>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23"/>
      <c r="J274" s="323"/>
      <c r="K274" s="319"/>
      <c r="L274" s="207"/>
      <c r="M274" s="192" t="s">
        <v>128</v>
      </c>
      <c r="N274" s="193"/>
      <c r="O274" s="194"/>
      <c r="P274" s="31"/>
      <c r="Q274" s="22"/>
      <c r="R274" s="23"/>
      <c r="S274" s="129"/>
      <c r="T274" s="129"/>
      <c r="U274" s="129"/>
      <c r="V274" s="129"/>
      <c r="W274" s="129"/>
      <c r="X274" s="130"/>
      <c r="Y274" s="321"/>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23"/>
      <c r="J275" s="323"/>
      <c r="K275" s="324"/>
      <c r="L275" s="207"/>
      <c r="M275" s="192" t="s">
        <v>105</v>
      </c>
      <c r="N275" s="193"/>
      <c r="O275" s="194"/>
      <c r="P275" s="31"/>
      <c r="Q275" s="22"/>
      <c r="R275" s="23"/>
      <c r="S275" s="129"/>
      <c r="T275" s="129"/>
      <c r="U275" s="129"/>
      <c r="V275" s="129"/>
      <c r="W275" s="129"/>
      <c r="X275" s="130"/>
      <c r="Y275" s="321"/>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23"/>
      <c r="J276" s="323"/>
      <c r="K276" s="141" t="s">
        <v>95</v>
      </c>
      <c r="L276" s="142"/>
      <c r="M276" s="143" t="s">
        <v>129</v>
      </c>
      <c r="N276" s="211"/>
      <c r="O276" s="212"/>
      <c r="P276" s="213"/>
      <c r="Q276" s="87"/>
      <c r="R276" s="214"/>
      <c r="S276" s="178"/>
      <c r="T276" s="178"/>
      <c r="U276" s="178"/>
      <c r="V276" s="178"/>
      <c r="W276" s="178"/>
      <c r="X276" s="179"/>
      <c r="Y276" s="322"/>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30" t="s">
        <v>130</v>
      </c>
      <c r="J278" s="331"/>
      <c r="K278" s="336" t="s">
        <v>220</v>
      </c>
      <c r="L278" s="83"/>
      <c r="M278" s="84" t="s">
        <v>219</v>
      </c>
      <c r="N278" s="193"/>
      <c r="O278" s="233"/>
      <c r="P278" s="31"/>
      <c r="Q278" s="22"/>
      <c r="R278" s="23"/>
      <c r="S278" s="129"/>
      <c r="T278" s="129"/>
      <c r="U278" s="129"/>
      <c r="V278" s="129"/>
      <c r="W278" s="276"/>
      <c r="X278" s="279" t="str" cm="1">
        <f t="array" ref="X278">_xlfn.IFS(OR($N$279=1,$Q$281=1),"不適",$N$278=1,"適",TRUE,"")</f>
        <v/>
      </c>
      <c r="Y278" s="316"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32"/>
      <c r="J279" s="333"/>
      <c r="K279" s="337"/>
      <c r="L279" s="83"/>
      <c r="M279" s="259" t="s">
        <v>221</v>
      </c>
      <c r="N279" s="193"/>
      <c r="O279" s="233"/>
      <c r="P279" s="31"/>
      <c r="Q279" s="22"/>
      <c r="R279" s="23"/>
      <c r="S279" s="129"/>
      <c r="T279" s="129"/>
      <c r="U279" s="129"/>
      <c r="V279" s="129"/>
      <c r="W279" s="276"/>
      <c r="X279" s="280"/>
      <c r="Y279" s="317"/>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32"/>
      <c r="J280" s="333"/>
      <c r="K280" s="325"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17"/>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32"/>
      <c r="J281" s="333"/>
      <c r="K281" s="326"/>
      <c r="L281" s="83"/>
      <c r="M281" s="227" t="s">
        <v>136</v>
      </c>
      <c r="N281" s="193"/>
      <c r="O281" s="233"/>
      <c r="P281" s="76" t="s">
        <v>202</v>
      </c>
      <c r="Q281" s="80"/>
      <c r="R281" s="234"/>
      <c r="S281" s="129"/>
      <c r="T281" s="178"/>
      <c r="U281" s="178"/>
      <c r="V281" s="178"/>
      <c r="W281" s="178"/>
      <c r="X281" s="280"/>
      <c r="Y281" s="317"/>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32"/>
      <c r="J282" s="333"/>
      <c r="K282" s="326"/>
      <c r="L282" s="83"/>
      <c r="M282" s="227" t="s">
        <v>203</v>
      </c>
      <c r="N282" s="193"/>
      <c r="O282" s="233"/>
      <c r="P282" s="213"/>
      <c r="Q282" s="87"/>
      <c r="R282" s="214"/>
      <c r="S282" s="178"/>
      <c r="T282" s="178"/>
      <c r="U282" s="178"/>
      <c r="V282" s="178"/>
      <c r="W282" s="178"/>
      <c r="X282" s="280"/>
      <c r="Y282" s="317"/>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32"/>
      <c r="J283" s="333"/>
      <c r="K283" s="326"/>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17"/>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34"/>
      <c r="J284" s="335"/>
      <c r="K284" s="327"/>
      <c r="L284" s="328"/>
      <c r="M284" s="329"/>
      <c r="N284" s="193"/>
      <c r="O284" s="233"/>
      <c r="P284" s="31"/>
      <c r="Q284" s="22"/>
      <c r="R284" s="23"/>
      <c r="S284" s="129"/>
      <c r="T284" s="129"/>
      <c r="U284" s="129"/>
      <c r="V284" s="129"/>
      <c r="W284" s="129"/>
      <c r="X284" s="280"/>
      <c r="Y284" s="318"/>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23" t="s">
        <v>236</v>
      </c>
      <c r="J286" s="323"/>
      <c r="K286" s="365" t="s">
        <v>138</v>
      </c>
      <c r="L286" s="367"/>
      <c r="M286" s="368"/>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23"/>
      <c r="J287" s="323"/>
      <c r="K287" s="366"/>
      <c r="L287" s="369"/>
      <c r="M287" s="369"/>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23"/>
      <c r="J288" s="323"/>
      <c r="K288" s="243" t="s">
        <v>140</v>
      </c>
      <c r="L288" s="338"/>
      <c r="M288" s="338"/>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23"/>
      <c r="J289" s="323"/>
      <c r="K289" s="244" t="s">
        <v>141</v>
      </c>
      <c r="L289" s="338"/>
      <c r="M289" s="338"/>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23"/>
      <c r="J290" s="323"/>
      <c r="K290" s="244" t="s">
        <v>40</v>
      </c>
      <c r="L290" s="348"/>
      <c r="M290" s="349"/>
      <c r="N290" s="19"/>
      <c r="O290" s="36"/>
      <c r="P290" s="37">
        <f>$P$25</f>
        <v>40269</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23"/>
      <c r="J291" s="323"/>
      <c r="K291" s="85" t="s">
        <v>142</v>
      </c>
      <c r="L291" s="346"/>
      <c r="M291" s="347"/>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23"/>
      <c r="J292" s="323"/>
      <c r="K292" s="244" t="s">
        <v>143</v>
      </c>
      <c r="L292" s="338"/>
      <c r="M292" s="338"/>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23"/>
      <c r="J293" s="323"/>
      <c r="K293" s="244" t="s">
        <v>144</v>
      </c>
      <c r="L293" s="338"/>
      <c r="M293" s="338"/>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23"/>
      <c r="J294" s="323"/>
      <c r="K294" s="336"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23"/>
      <c r="J295" s="323"/>
      <c r="K295" s="343"/>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23" t="s">
        <v>146</v>
      </c>
      <c r="J297" s="323"/>
      <c r="K297" s="256" t="s">
        <v>147</v>
      </c>
      <c r="L297" s="360"/>
      <c r="M297" s="361"/>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23"/>
      <c r="J298" s="323"/>
      <c r="K298" s="257" t="s">
        <v>149</v>
      </c>
      <c r="L298" s="362"/>
      <c r="M298" s="338"/>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23"/>
      <c r="J299" s="323"/>
      <c r="K299" s="257" t="s">
        <v>150</v>
      </c>
      <c r="L299" s="362"/>
      <c r="M299" s="338"/>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23"/>
      <c r="J300" s="323"/>
      <c r="K300" s="257" t="s">
        <v>151</v>
      </c>
      <c r="L300" s="362"/>
      <c r="M300" s="338"/>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23"/>
      <c r="J301" s="323"/>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63" t="s">
        <v>153</v>
      </c>
      <c r="Q303" s="364"/>
      <c r="R303" s="364"/>
      <c r="S303" s="364"/>
      <c r="T303" s="364"/>
      <c r="U303" s="364"/>
      <c r="V303" s="364"/>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39" t="s">
        <v>23</v>
      </c>
      <c r="W305" s="339"/>
      <c r="X305" s="265" t="str">
        <f>IF(SUM($N23:$N301)=0,"",IF(COUNTIF($X23:$X303,"不適")&gt;0,"不適","適"))</f>
        <v/>
      </c>
      <c r="Y305" s="359" t="s">
        <v>34</v>
      </c>
      <c r="Z305" s="359"/>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9E5KJapteI7F9F7mB61m3UXJFLOJAKIBn4SNFIEw3+sY6sTPA/c38u3yi3/gDWmCkvsEONbdeLTBIUTAxEZYRA==" saltValue="rAnJO1YWsE/+2qk90GaE9Q=="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0" orientation="landscape" r:id="rId1"/>
  <rowBreaks count="1" manualBreakCount="1">
    <brk id="27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BB6529-BEA2-48AA-9799-DFD1D21604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7F6686-FBF8-414F-BCE1-765BF09E1FBA}">
  <ds:schemaRefs>
    <ds:schemaRef ds:uri="http://schemas.microsoft.com/office/2006/documentManagement/types"/>
    <ds:schemaRef ds:uri="http://schemas.microsoft.com/office/infopath/2007/PartnerControls"/>
    <ds:schemaRef ds:uri="ea955e64-5792-4b05-8757-4e00a4f2598f"/>
    <ds:schemaRef ds:uri="http://schemas.openxmlformats.org/package/2006/metadata/core-properties"/>
    <ds:schemaRef ds:uri="http://schemas.microsoft.com/office/2006/metadata/properties"/>
    <ds:schemaRef ds:uri="http://purl.org/dc/dcmitype/"/>
    <ds:schemaRef ds:uri="http://www.w3.org/XML/1998/namespace"/>
    <ds:schemaRef ds:uri="66aeafee-562d-4d37-961c-f9845997fc22"/>
    <ds:schemaRef ds:uri="http://purl.org/dc/terms/"/>
    <ds:schemaRef ds:uri="http://purl.org/dc/elements/1.1/"/>
  </ds:schemaRefs>
</ds:datastoreItem>
</file>

<file path=customXml/itemProps3.xml><?xml version="1.0" encoding="utf-8"?>
<ds:datastoreItem xmlns:ds="http://schemas.openxmlformats.org/officeDocument/2006/customXml" ds:itemID="{ECE6C4E6-FDB3-4907-B7A0-E6DFDE3971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2026-02-13T08:24:33Z</dcterms:created>
  <dcterms:modified xsi:type="dcterms:W3CDTF">2026-03-04T04:12:03Z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